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ovaltsovaep\AppData\Local\Temp\Rar$DIa15108.33154.rartemp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 Охрана-3" sheetId="12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'1'!$E$1:$E$6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'1'!$A$1:$H$7</definedName>
    <definedName name="_xlnm.Print_Area" localSheetId="2">'Вопрос 1.3 Комиссия ИТ'!$A$1:$L$5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7" i="3" l="1"/>
  <c r="H5" i="11" l="1"/>
  <c r="H5" i="12" l="1"/>
  <c r="H8" i="6" l="1"/>
  <c r="H7" i="5"/>
  <c r="H8" i="1"/>
</calcChain>
</file>

<file path=xl/sharedStrings.xml><?xml version="1.0" encoding="utf-8"?>
<sst xmlns="http://schemas.openxmlformats.org/spreadsheetml/2006/main" count="195" uniqueCount="91">
  <si>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</si>
  <si>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</si>
  <si>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</si>
  <si>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</si>
  <si>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</si>
  <si>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</si>
  <si>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</si>
  <si>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</si>
  <si>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</si>
  <si>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</si>
  <si>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</si>
  <si>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</si>
  <si>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</si>
  <si>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</si>
  <si>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</si>
  <si>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</si>
  <si>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</si>
  <si>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</si>
  <si>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</si>
  <si>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</si>
  <si>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</si>
  <si>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</si>
  <si>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</si>
  <si>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</si>
  <si>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</si>
  <si>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</si>
  <si>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</si>
  <si>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</si>
  <si>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</si>
  <si>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</si>
  <si>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</si>
  <si>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Конкурс</t>
  </si>
  <si>
    <t>МВС</t>
  </si>
  <si>
    <t>ИА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</si>
  <si>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</si>
  <si>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</si>
  <si>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</si>
  <si>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</si>
  <si>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</si>
  <si>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</si>
  <si>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</si>
  <si>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</si>
  <si>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</si>
  <si>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</si>
  <si>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</si>
  <si>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</si>
  <si>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</si>
  <si>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</si>
  <si>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</si>
  <si>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</si>
  <si>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</si>
  <si>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</si>
  <si>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</si>
  <si>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</si>
  <si>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</si>
  <si>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</si>
  <si>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</si>
  <si>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</si>
  <si>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</si>
  <si>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</si>
  <si>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</si>
  <si>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</si>
  <si>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</si>
  <si>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</si>
  <si>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</si>
  <si>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</si>
  <si>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</si>
  <si>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</si>
  <si>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</si>
  <si>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</si>
  <si>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</si>
  <si>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</si>
  <si>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НМ</t>
  </si>
  <si>
    <t>МСП</t>
  </si>
  <si>
    <t>Авдеев И.Н.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</si>
  <si>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</si>
  <si>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</si>
  <si>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</si>
  <si>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</si>
  <si>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</si>
  <si>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</si>
  <si>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</si>
  <si>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</si>
  <si>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</si>
  <si>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</si>
  <si>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</si>
  <si>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</si>
  <si>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Выполнение неотложных аварийно-восстановительных ремонтных работ на поврежденных КЛ 0,4-20 кВ в 2026-27 гг. для нужд УКС СВО филиала ПАО «Россети Московский регион» - Московские кабельные сети</t>
  </si>
  <si>
    <t>085-0014271</t>
  </si>
  <si>
    <t>Сиденко Г.С.</t>
  </si>
  <si>
    <t>ПРИЛОЖЕНИЕ к протоколу от 16.07.2026 №РМР/2573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</si>
</sst>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2" fillId="0" borderId="0"/>
    <xf numFmtId="0" fontId="82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2" fillId="0" borderId="0"/>
    <xf numFmtId="164" fontId="82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2" fillId="0" borderId="0"/>
    <xf numFmtId="0" fontId="82" fillId="0" borderId="0"/>
    <xf numFmtId="0" fontId="82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13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4" fontId="81" fillId="0" borderId="23" xfId="0" applyNumberFormat="1" applyFont="1" applyBorder="1" applyAlignment="1">
      <alignment vertical="center" wrapText="1"/>
    </xf>
    <xf numFmtId="181" fontId="81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/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3" t="s">
        <v>0</v>
      </c>
      <c r="C1" s="93"/>
      <c r="D1" s="93"/>
      <c r="E1" s="4"/>
      <c r="F1" s="94" t="s">
        <v>1</v>
      </c>
      <c r="G1" s="94"/>
      <c r="H1" s="94"/>
    </row>
    <row r="2" spans="1:15" ht="15" customHeight="1">
      <c r="A2" s="95" t="s">
        <v>2</v>
      </c>
      <c r="B2" s="96"/>
      <c r="C2" s="96"/>
      <c r="D2" s="96"/>
      <c r="E2" s="96"/>
      <c r="F2" s="96"/>
      <c r="G2" s="96"/>
      <c r="H2" s="9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0" t="s">
        <v>15</v>
      </c>
      <c r="B4" s="91"/>
      <c r="C4" s="91"/>
      <c r="D4" s="91"/>
      <c r="E4" s="91"/>
      <c r="F4" s="91"/>
      <c r="G4" s="91"/>
      <c r="H4" s="91"/>
      <c r="I4" s="91"/>
      <c r="J4" s="92"/>
      <c r="K4" s="90"/>
      <c r="L4" s="91"/>
      <c r="M4" s="91"/>
      <c r="N4" s="91"/>
      <c r="O4" s="9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0" t="s">
        <v>24</v>
      </c>
      <c r="B7" s="91"/>
      <c r="C7" s="91"/>
      <c r="D7" s="91"/>
      <c r="E7" s="91"/>
      <c r="F7" s="91"/>
      <c r="G7" s="91"/>
      <c r="H7" s="91"/>
      <c r="I7" s="91"/>
      <c r="J7" s="92"/>
      <c r="K7" s="90"/>
      <c r="L7" s="91"/>
      <c r="M7" s="91"/>
      <c r="N7" s="91"/>
      <c r="O7" s="9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7"/>
  <sheetViews>
    <sheetView tabSelected="1" view="pageBreakPreview" zoomScale="85" zoomScaleSheetLayoutView="85" workbookViewId="0">
      <selection activeCell="C7" sqref="C7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</cols>
  <sheetData>
    <row r="1" spans="1:8" ht="17.25" customHeight="1">
      <c r="A1" s="2"/>
      <c r="B1" s="102" t="s">
        <v>90</v>
      </c>
      <c r="C1" s="102"/>
      <c r="D1" s="102"/>
      <c r="E1" s="102"/>
      <c r="F1" s="102"/>
      <c r="G1" s="102"/>
      <c r="H1" s="102"/>
    </row>
    <row r="2" spans="1:8" ht="25.5" customHeight="1">
      <c r="A2" s="98" t="s">
        <v>34</v>
      </c>
      <c r="B2" s="99"/>
      <c r="C2" s="99"/>
      <c r="D2" s="99"/>
      <c r="E2" s="99"/>
      <c r="F2" s="99"/>
      <c r="G2" s="99"/>
      <c r="H2" s="99"/>
    </row>
    <row r="3" spans="1:8" s="30" customFormat="1" ht="47.25">
      <c r="A3" s="26" t="s">
        <v>30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  <c r="H3" s="28" t="s">
        <v>10</v>
      </c>
    </row>
    <row r="4" spans="1:8" s="31" customFormat="1" ht="15.75" hidden="1" customHeight="1">
      <c r="A4" s="100" t="s">
        <v>15</v>
      </c>
      <c r="B4" s="101"/>
      <c r="C4" s="101"/>
      <c r="D4" s="101"/>
      <c r="E4" s="101"/>
      <c r="F4" s="101"/>
      <c r="G4" s="101"/>
      <c r="H4" s="101"/>
    </row>
    <row r="5" spans="1:8" s="74" customFormat="1" ht="111" hidden="1" customHeight="1">
      <c r="A5" s="68"/>
      <c r="B5" s="69"/>
      <c r="C5" s="85"/>
      <c r="D5" s="85"/>
      <c r="E5" s="70"/>
      <c r="F5" s="70"/>
      <c r="G5" s="71"/>
      <c r="H5" s="71"/>
    </row>
    <row r="6" spans="1:8" s="74" customFormat="1" ht="95.25" hidden="1" customHeight="1">
      <c r="A6" s="68"/>
      <c r="B6" s="69"/>
      <c r="C6" s="85"/>
      <c r="D6" s="85"/>
      <c r="E6" s="70"/>
      <c r="F6" s="70"/>
      <c r="G6" s="71"/>
      <c r="H6" s="71"/>
    </row>
    <row r="7" spans="1:8" ht="147.75" customHeight="1">
      <c r="A7" s="68">
        <v>1</v>
      </c>
      <c r="B7" s="87" t="s">
        <v>87</v>
      </c>
      <c r="C7" s="85" t="s">
        <v>88</v>
      </c>
      <c r="D7" s="88" t="s">
        <v>81</v>
      </c>
      <c r="E7" s="70" t="s">
        <v>31</v>
      </c>
      <c r="F7" s="70" t="s">
        <v>89</v>
      </c>
      <c r="G7" s="71">
        <v>30000000</v>
      </c>
      <c r="H7" s="71">
        <f t="shared" ref="H7" si="0">G7*1.22</f>
        <v>36600000</v>
      </c>
    </row>
  </sheetData>
  <mergeCells count="3">
    <mergeCell ref="A2:H2"/>
    <mergeCell ref="A4:H4"/>
    <mergeCell ref="B1:H1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3" customWidth="1"/>
    <col min="10" max="10" width="16.5703125" style="33" hidden="1" customWidth="1"/>
    <col min="11" max="11" width="25.85546875" style="33" customWidth="1"/>
    <col min="12" max="12" width="22" style="33" customWidth="1"/>
    <col min="13" max="16384" width="9.140625" style="33"/>
  </cols>
  <sheetData>
    <row r="1" spans="1:12" ht="15.75" customHeight="1">
      <c r="B1" s="93" t="s">
        <v>36</v>
      </c>
      <c r="C1" s="93"/>
      <c r="D1" s="93"/>
      <c r="E1" s="4"/>
      <c r="F1" s="103" t="s">
        <v>83</v>
      </c>
      <c r="G1" s="103"/>
      <c r="H1" s="103"/>
      <c r="I1" s="103"/>
      <c r="J1" s="103"/>
      <c r="K1" s="103"/>
      <c r="L1" s="103"/>
    </row>
    <row r="2" spans="1:12" ht="15.75" customHeight="1">
      <c r="A2" s="98" t="s">
        <v>61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104"/>
    </row>
    <row r="3" spans="1:12" ht="87.75" customHeight="1">
      <c r="A3" s="56" t="s">
        <v>30</v>
      </c>
      <c r="B3" s="57" t="s">
        <v>4</v>
      </c>
      <c r="C3" s="58" t="s">
        <v>5</v>
      </c>
      <c r="D3" s="26" t="s">
        <v>6</v>
      </c>
      <c r="E3" s="58" t="s">
        <v>7</v>
      </c>
      <c r="F3" s="26" t="s">
        <v>8</v>
      </c>
      <c r="G3" s="27" t="s">
        <v>9</v>
      </c>
      <c r="H3" s="28" t="s">
        <v>10</v>
      </c>
      <c r="I3" s="58" t="s">
        <v>62</v>
      </c>
      <c r="J3" s="26" t="s">
        <v>12</v>
      </c>
      <c r="K3" s="26" t="s">
        <v>13</v>
      </c>
      <c r="L3" s="58" t="s">
        <v>14</v>
      </c>
    </row>
    <row r="4" spans="1:12">
      <c r="A4" s="105" t="s">
        <v>24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2" s="77" customFormat="1" ht="186" customHeight="1">
      <c r="A5" s="68">
        <v>1</v>
      </c>
      <c r="B5" s="87" t="s">
        <v>84</v>
      </c>
      <c r="C5" s="85" t="s">
        <v>85</v>
      </c>
      <c r="D5" s="88" t="s">
        <v>33</v>
      </c>
      <c r="E5" s="70" t="s">
        <v>31</v>
      </c>
      <c r="F5" s="70" t="s">
        <v>82</v>
      </c>
      <c r="G5" s="71">
        <v>16649541.389999999</v>
      </c>
      <c r="H5" s="71">
        <f t="shared" ref="H5" si="0">G5*1.22</f>
        <v>20312440.4958</v>
      </c>
      <c r="I5" s="70" t="s">
        <v>86</v>
      </c>
      <c r="J5" s="89"/>
      <c r="K5" s="89"/>
      <c r="L5" s="68" t="s">
        <v>73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3" t="s">
        <v>36</v>
      </c>
      <c r="C1" s="93"/>
      <c r="D1" s="93"/>
      <c r="E1" s="4"/>
      <c r="F1" s="94" t="s">
        <v>37</v>
      </c>
      <c r="G1" s="94"/>
      <c r="H1" s="94"/>
      <c r="I1" s="33"/>
      <c r="J1" s="33"/>
      <c r="K1" s="33"/>
    </row>
    <row r="2" spans="1:11" s="31" customFormat="1">
      <c r="A2" s="95" t="s">
        <v>38</v>
      </c>
      <c r="B2" s="96"/>
      <c r="C2" s="96"/>
      <c r="D2" s="96"/>
      <c r="E2" s="96"/>
      <c r="F2" s="96"/>
      <c r="G2" s="96"/>
      <c r="H2" s="97"/>
      <c r="I2" s="34"/>
      <c r="J2" s="34"/>
      <c r="K2" s="34"/>
    </row>
    <row r="3" spans="1:11" s="31" customFormat="1" ht="45">
      <c r="A3" s="35" t="s">
        <v>3</v>
      </c>
      <c r="B3" s="7" t="s">
        <v>4</v>
      </c>
      <c r="C3" s="36" t="s">
        <v>5</v>
      </c>
      <c r="D3" s="37" t="s">
        <v>6</v>
      </c>
      <c r="E3" s="36" t="s">
        <v>7</v>
      </c>
      <c r="F3" s="37" t="s">
        <v>8</v>
      </c>
      <c r="G3" s="38" t="s">
        <v>9</v>
      </c>
      <c r="H3" s="39" t="s">
        <v>10</v>
      </c>
      <c r="I3" s="37" t="s">
        <v>11</v>
      </c>
      <c r="J3" s="37" t="s">
        <v>12</v>
      </c>
      <c r="K3" s="37" t="s">
        <v>14</v>
      </c>
    </row>
    <row r="4" spans="1:11" ht="15.75" hidden="1" customHeight="1">
      <c r="A4" s="90" t="s">
        <v>24</v>
      </c>
      <c r="B4" s="91"/>
      <c r="C4" s="91"/>
      <c r="D4" s="91"/>
      <c r="E4" s="91"/>
      <c r="F4" s="91"/>
      <c r="G4" s="91"/>
      <c r="H4" s="91"/>
      <c r="I4" s="91"/>
      <c r="J4" s="92"/>
      <c r="K4" s="12"/>
    </row>
    <row r="5" spans="1:11" ht="98.25" hidden="1" customHeight="1">
      <c r="A5" s="40">
        <v>1</v>
      </c>
      <c r="B5" s="15"/>
      <c r="C5" s="41"/>
      <c r="D5" s="14"/>
      <c r="E5" s="14"/>
      <c r="F5" s="42"/>
      <c r="G5" s="43"/>
      <c r="H5" s="44"/>
      <c r="I5" s="40"/>
      <c r="J5" s="22"/>
      <c r="K5" s="14" t="s">
        <v>39</v>
      </c>
    </row>
    <row r="6" spans="1:11" ht="15.75" customHeight="1">
      <c r="A6" s="106" t="s">
        <v>24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spans="1:11" s="21" customFormat="1" ht="84" customHeight="1">
      <c r="A7" s="45">
        <v>1</v>
      </c>
      <c r="B7" s="46" t="s">
        <v>40</v>
      </c>
      <c r="C7" s="22" t="s">
        <v>41</v>
      </c>
      <c r="D7" s="22" t="s">
        <v>33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47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3" t="s">
        <v>44</v>
      </c>
      <c r="C1" s="93"/>
      <c r="D1" s="93"/>
      <c r="E1" s="4"/>
      <c r="F1" s="94" t="s">
        <v>45</v>
      </c>
      <c r="G1" s="94"/>
      <c r="H1" s="94"/>
      <c r="I1" s="33"/>
      <c r="J1" s="33"/>
      <c r="K1" s="33"/>
    </row>
    <row r="2" spans="1:11" s="31" customFormat="1">
      <c r="A2" s="95" t="s">
        <v>46</v>
      </c>
      <c r="B2" s="96"/>
      <c r="C2" s="96"/>
      <c r="D2" s="96"/>
      <c r="E2" s="96"/>
      <c r="F2" s="96"/>
      <c r="G2" s="96"/>
      <c r="H2" s="97"/>
      <c r="I2" s="34"/>
      <c r="J2" s="34"/>
      <c r="K2" s="34"/>
    </row>
    <row r="3" spans="1:11" s="31" customFormat="1" ht="45">
      <c r="A3" s="35" t="s">
        <v>3</v>
      </c>
      <c r="B3" s="7" t="s">
        <v>4</v>
      </c>
      <c r="C3" s="36" t="s">
        <v>5</v>
      </c>
      <c r="D3" s="37" t="s">
        <v>6</v>
      </c>
      <c r="E3" s="36" t="s">
        <v>7</v>
      </c>
      <c r="F3" s="37" t="s">
        <v>8</v>
      </c>
      <c r="G3" s="38" t="s">
        <v>9</v>
      </c>
      <c r="H3" s="39" t="s">
        <v>10</v>
      </c>
      <c r="I3" s="37" t="s">
        <v>11</v>
      </c>
      <c r="J3" s="37" t="s">
        <v>12</v>
      </c>
      <c r="K3" s="37" t="s">
        <v>14</v>
      </c>
    </row>
    <row r="4" spans="1:11" ht="15.75" hidden="1" customHeight="1">
      <c r="A4" s="90" t="s">
        <v>24</v>
      </c>
      <c r="B4" s="91"/>
      <c r="C4" s="91"/>
      <c r="D4" s="91"/>
      <c r="E4" s="91"/>
      <c r="F4" s="91"/>
      <c r="G4" s="91"/>
      <c r="H4" s="91"/>
      <c r="I4" s="91"/>
      <c r="J4" s="92"/>
      <c r="K4" s="12"/>
    </row>
    <row r="5" spans="1:11" ht="98.25" hidden="1" customHeight="1">
      <c r="A5" s="40">
        <v>1</v>
      </c>
      <c r="B5" s="15"/>
      <c r="C5" s="41"/>
      <c r="D5" s="14"/>
      <c r="E5" s="14"/>
      <c r="F5" s="42"/>
      <c r="G5" s="43"/>
      <c r="H5" s="44"/>
      <c r="I5" s="40"/>
      <c r="J5" s="22"/>
      <c r="K5" s="14" t="s">
        <v>39</v>
      </c>
    </row>
    <row r="6" spans="1:11" ht="15.75" customHeight="1">
      <c r="A6" s="106" t="s">
        <v>24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spans="1:11" s="21" customFormat="1" ht="84" customHeight="1">
      <c r="A7" s="45">
        <v>1</v>
      </c>
      <c r="B7" s="46" t="s">
        <v>47</v>
      </c>
      <c r="C7" s="22" t="s">
        <v>48</v>
      </c>
      <c r="D7" s="22" t="s">
        <v>33</v>
      </c>
      <c r="E7" s="22" t="s">
        <v>42</v>
      </c>
      <c r="F7" s="22" t="s">
        <v>49</v>
      </c>
      <c r="G7" s="24">
        <v>200000000</v>
      </c>
      <c r="H7" s="24" t="s">
        <v>50</v>
      </c>
      <c r="I7" s="47"/>
      <c r="J7" s="14"/>
      <c r="K7" s="14"/>
    </row>
    <row r="8" spans="1:11" ht="47.25">
      <c r="A8" s="45">
        <v>2</v>
      </c>
      <c r="B8" s="46" t="s">
        <v>51</v>
      </c>
      <c r="C8" s="22" t="s">
        <v>52</v>
      </c>
      <c r="D8" s="22" t="s">
        <v>33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47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3" customWidth="1"/>
    <col min="10" max="10" width="16.5703125" style="33" hidden="1" customWidth="1"/>
    <col min="11" max="11" width="25.85546875" style="33" customWidth="1"/>
    <col min="12" max="12" width="14.140625" style="33" customWidth="1"/>
    <col min="13" max="13" width="9.140625" style="33" customWidth="1"/>
    <col min="14" max="16384" width="9.140625" style="33"/>
  </cols>
  <sheetData>
    <row r="1" spans="1:12">
      <c r="B1" s="93" t="s">
        <v>44</v>
      </c>
      <c r="C1" s="93"/>
      <c r="D1" s="93"/>
      <c r="E1" s="4"/>
      <c r="F1" s="94" t="s">
        <v>53</v>
      </c>
      <c r="G1" s="94"/>
      <c r="H1" s="94"/>
    </row>
    <row r="2" spans="1:12" ht="15">
      <c r="A2" s="95" t="s">
        <v>54</v>
      </c>
      <c r="B2" s="96"/>
      <c r="C2" s="96"/>
      <c r="D2" s="96"/>
      <c r="E2" s="96"/>
      <c r="F2" s="96"/>
      <c r="G2" s="96"/>
      <c r="H2" s="97"/>
      <c r="I2" s="34"/>
      <c r="J2" s="34"/>
      <c r="K2" s="34"/>
      <c r="L2" s="34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48" customFormat="1" ht="15.75" hidden="1" customHeight="1">
      <c r="A4" s="108" t="s">
        <v>35</v>
      </c>
      <c r="B4" s="108"/>
      <c r="C4" s="108"/>
      <c r="D4" s="108"/>
      <c r="E4" s="108"/>
      <c r="F4" s="108"/>
      <c r="G4" s="108"/>
      <c r="H4" s="108"/>
      <c r="I4" s="49"/>
      <c r="J4" s="50"/>
      <c r="K4" s="49"/>
      <c r="L4" s="49"/>
    </row>
    <row r="5" spans="1:12" ht="80.25" hidden="1" customHeight="1">
      <c r="A5" s="22">
        <v>1</v>
      </c>
      <c r="B5" s="15" t="s">
        <v>55</v>
      </c>
      <c r="C5" s="51" t="s">
        <v>56</v>
      </c>
      <c r="D5" s="14" t="s">
        <v>32</v>
      </c>
      <c r="E5" s="14" t="s">
        <v>42</v>
      </c>
      <c r="F5" s="14" t="s">
        <v>20</v>
      </c>
      <c r="G5" s="32">
        <v>25069675.239999998</v>
      </c>
      <c r="H5" s="47">
        <v>29582216.783199996</v>
      </c>
      <c r="I5" s="25"/>
      <c r="J5" s="5"/>
      <c r="K5" s="14"/>
      <c r="L5" s="14"/>
    </row>
    <row r="6" spans="1:12" s="48" customFormat="1" ht="15.75" customHeight="1">
      <c r="A6" s="108" t="s">
        <v>57</v>
      </c>
      <c r="B6" s="108"/>
      <c r="C6" s="108"/>
      <c r="D6" s="108"/>
      <c r="E6" s="108"/>
      <c r="F6" s="108"/>
      <c r="G6" s="108"/>
      <c r="H6" s="108"/>
      <c r="I6" s="108"/>
      <c r="J6" s="108"/>
      <c r="K6" s="49"/>
      <c r="L6" s="49"/>
    </row>
    <row r="7" spans="1:12" ht="153" customHeight="1">
      <c r="A7" s="52">
        <v>1</v>
      </c>
      <c r="B7" s="53" t="s">
        <v>58</v>
      </c>
      <c r="C7" s="54" t="s">
        <v>59</v>
      </c>
      <c r="D7" s="14" t="s">
        <v>18</v>
      </c>
      <c r="E7" s="8" t="s">
        <v>60</v>
      </c>
      <c r="F7" s="52" t="s">
        <v>20</v>
      </c>
      <c r="G7" s="55">
        <v>24952454.800000001</v>
      </c>
      <c r="H7" s="55">
        <v>29942945.760000002</v>
      </c>
      <c r="I7" s="55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93" t="s">
        <v>76</v>
      </c>
      <c r="C1" s="93"/>
      <c r="D1" s="93"/>
      <c r="E1" s="2"/>
      <c r="F1" s="94" t="s">
        <v>77</v>
      </c>
      <c r="G1" s="94"/>
      <c r="H1" s="94"/>
      <c r="I1" s="59"/>
      <c r="J1" s="59"/>
    </row>
    <row r="2" spans="1:10" s="31" customFormat="1" ht="30" customHeight="1">
      <c r="A2" s="98" t="s">
        <v>75</v>
      </c>
      <c r="B2" s="99"/>
      <c r="C2" s="99"/>
      <c r="D2" s="99"/>
      <c r="E2" s="99"/>
      <c r="F2" s="99"/>
      <c r="G2" s="99"/>
      <c r="H2" s="99"/>
      <c r="I2" s="99"/>
      <c r="J2" s="104"/>
    </row>
    <row r="3" spans="1:10" s="31" customFormat="1" ht="103.5" customHeight="1">
      <c r="A3" s="60" t="s">
        <v>30</v>
      </c>
      <c r="B3" s="61" t="s">
        <v>4</v>
      </c>
      <c r="C3" s="62" t="s">
        <v>5</v>
      </c>
      <c r="D3" s="29" t="s">
        <v>6</v>
      </c>
      <c r="E3" s="62" t="s">
        <v>7</v>
      </c>
      <c r="F3" s="29" t="s">
        <v>8</v>
      </c>
      <c r="G3" s="63" t="s">
        <v>9</v>
      </c>
      <c r="H3" s="64" t="s">
        <v>10</v>
      </c>
      <c r="I3" s="29" t="s">
        <v>64</v>
      </c>
      <c r="J3" s="29" t="s">
        <v>14</v>
      </c>
    </row>
    <row r="4" spans="1:10" s="31" customFormat="1" ht="18" customHeight="1">
      <c r="A4" s="100" t="s">
        <v>24</v>
      </c>
      <c r="B4" s="101"/>
      <c r="C4" s="101"/>
      <c r="D4" s="101"/>
      <c r="E4" s="101"/>
      <c r="F4" s="101"/>
      <c r="G4" s="101"/>
      <c r="H4" s="101"/>
      <c r="I4" s="101"/>
      <c r="J4" s="109"/>
    </row>
    <row r="5" spans="1:10" s="21" customFormat="1" ht="149.25" customHeight="1">
      <c r="A5" s="86">
        <v>1</v>
      </c>
      <c r="B5" s="87" t="s">
        <v>78</v>
      </c>
      <c r="C5" s="85" t="s">
        <v>80</v>
      </c>
      <c r="D5" s="70" t="s">
        <v>72</v>
      </c>
      <c r="E5" s="88" t="s">
        <v>31</v>
      </c>
      <c r="F5" s="70" t="s">
        <v>74</v>
      </c>
      <c r="G5" s="71">
        <v>640806884.15999997</v>
      </c>
      <c r="H5" s="71">
        <f t="shared" ref="H5" si="0">G5*1.22</f>
        <v>781784398.67519999</v>
      </c>
      <c r="I5" s="84" t="s">
        <v>79</v>
      </c>
      <c r="J5" s="70" t="s">
        <v>63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3" t="s">
        <v>44</v>
      </c>
      <c r="C1" s="93"/>
      <c r="D1" s="93"/>
      <c r="E1" s="4"/>
      <c r="F1" s="94" t="s">
        <v>70</v>
      </c>
      <c r="G1" s="94"/>
      <c r="H1" s="94"/>
    </row>
    <row r="2" spans="1:15" ht="15">
      <c r="A2" s="95" t="s">
        <v>65</v>
      </c>
      <c r="B2" s="96"/>
      <c r="C2" s="96"/>
      <c r="D2" s="96"/>
      <c r="E2" s="96"/>
      <c r="F2" s="96"/>
      <c r="G2" s="96"/>
      <c r="H2" s="9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66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0" t="s">
        <v>15</v>
      </c>
      <c r="B4" s="91"/>
      <c r="C4" s="91"/>
      <c r="D4" s="91"/>
      <c r="E4" s="91"/>
      <c r="F4" s="91"/>
      <c r="G4" s="91"/>
      <c r="H4" s="91"/>
      <c r="I4" s="91"/>
      <c r="J4" s="92"/>
      <c r="K4" s="90"/>
      <c r="L4" s="91"/>
      <c r="M4" s="66"/>
      <c r="N4" s="66"/>
      <c r="O4" s="66"/>
    </row>
    <row r="5" spans="1:15" ht="80.25" hidden="1" customHeight="1">
      <c r="A5" s="9">
        <v>1</v>
      </c>
      <c r="B5" s="53"/>
      <c r="C5" s="65"/>
      <c r="D5" s="8"/>
      <c r="E5" s="8"/>
      <c r="F5" s="8"/>
      <c r="G5" s="67"/>
      <c r="H5" s="67"/>
      <c r="I5" s="8"/>
      <c r="J5" s="8"/>
      <c r="K5" s="8"/>
      <c r="L5" s="9"/>
      <c r="M5" s="66"/>
      <c r="N5" s="66"/>
      <c r="O5" s="66"/>
    </row>
    <row r="6" spans="1:15" ht="15.75" customHeight="1">
      <c r="A6" s="110" t="s">
        <v>24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2"/>
      <c r="M6" s="66"/>
      <c r="N6" s="66"/>
      <c r="O6" s="66"/>
    </row>
    <row r="7" spans="1:15" s="76" customFormat="1" ht="120.75" customHeight="1">
      <c r="A7" s="72">
        <v>1</v>
      </c>
      <c r="B7" s="79" t="s">
        <v>67</v>
      </c>
      <c r="C7" s="75" t="s">
        <v>71</v>
      </c>
      <c r="D7" s="72" t="s">
        <v>33</v>
      </c>
      <c r="E7" s="78" t="s">
        <v>31</v>
      </c>
      <c r="F7" s="72" t="s">
        <v>68</v>
      </c>
      <c r="G7" s="80">
        <v>28488032.41</v>
      </c>
      <c r="H7" s="81">
        <v>34185638.890000001</v>
      </c>
      <c r="I7" s="73">
        <v>46325</v>
      </c>
      <c r="J7" s="82"/>
      <c r="K7" s="80"/>
      <c r="L7" s="78" t="s">
        <v>69</v>
      </c>
      <c r="M7" s="83"/>
      <c r="N7" s="83"/>
      <c r="O7" s="8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1</vt:lpstr>
      <vt:lpstr>Вопрос 1.3 Комиссия ИТ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1</cp:revision>
  <cp:lastPrinted>2026-07-16T08:38:15Z</cp:lastPrinted>
  <dcterms:created xsi:type="dcterms:W3CDTF">2006-09-28T05:33:49Z</dcterms:created>
  <dcterms:modified xsi:type="dcterms:W3CDTF">2026-07-20T11:58:56Z</dcterms:modified>
</cp:coreProperties>
</file>